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D:\Sk document\BOQ\"/>
    </mc:Choice>
  </mc:AlternateContent>
  <xr:revisionPtr revIDLastSave="0" documentId="13_ncr:1_{44E5A081-E0A2-4947-8E59-ABA9E79DD501}" xr6:coauthVersionLast="47" xr6:coauthVersionMax="47" xr10:uidLastSave="{00000000-0000-0000-0000-000000000000}"/>
  <bookViews>
    <workbookView xWindow="5250" yWindow="825" windowWidth="16980" windowHeight="12675" xr2:uid="{00000000-000D-0000-FFFF-FFFF00000000}"/>
  </bookViews>
  <sheets>
    <sheet name="Table 1" sheetId="1" r:id="rId1"/>
  </sheets>
  <definedNames>
    <definedName name="_xlnm.Print_Area" localSheetId="0">'Table 1'!$A$1:$G$65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0" i="1" l="1"/>
  <c r="G58" i="1"/>
  <c r="G55" i="1"/>
  <c r="G54" i="1"/>
  <c r="G57" i="1"/>
  <c r="G53" i="1"/>
  <c r="G52" i="1"/>
  <c r="G50" i="1"/>
  <c r="G49" i="1"/>
  <c r="G48" i="1"/>
  <c r="G47" i="1"/>
  <c r="G46" i="1"/>
  <c r="G45" i="1"/>
  <c r="G44" i="1"/>
  <c r="G42" i="1"/>
  <c r="G41" i="1"/>
  <c r="G40" i="1"/>
  <c r="G39" i="1"/>
  <c r="G38" i="1"/>
  <c r="G37" i="1"/>
  <c r="G36" i="1"/>
  <c r="G35" i="1"/>
  <c r="G34" i="1"/>
  <c r="G33" i="1"/>
  <c r="G32" i="1"/>
  <c r="G31" i="1"/>
  <c r="G30" i="1"/>
  <c r="G29" i="1"/>
  <c r="G28" i="1"/>
  <c r="G27" i="1"/>
  <c r="G26" i="1"/>
  <c r="G25" i="1"/>
  <c r="G24" i="1"/>
  <c r="G23" i="1"/>
  <c r="G22" i="1"/>
  <c r="G21" i="1"/>
  <c r="G20" i="1"/>
  <c r="G19" i="1"/>
  <c r="G17" i="1"/>
  <c r="G16" i="1"/>
  <c r="G12" i="1"/>
  <c r="G13" i="1"/>
  <c r="G14" i="1"/>
  <c r="G11" i="1"/>
  <c r="G9" i="1"/>
  <c r="G10" i="1"/>
  <c r="G61" i="1" l="1"/>
  <c r="G59" i="1"/>
</calcChain>
</file>

<file path=xl/sharedStrings.xml><?xml version="1.0" encoding="utf-8"?>
<sst xmlns="http://schemas.openxmlformats.org/spreadsheetml/2006/main" count="147" uniqueCount="108">
  <si>
    <r>
      <rPr>
        <b/>
        <sz val="9"/>
        <rFont val="Arial"/>
        <family val="2"/>
      </rPr>
      <t>S/No</t>
    </r>
  </si>
  <si>
    <r>
      <rPr>
        <b/>
        <sz val="9"/>
        <rFont val="Arial"/>
        <family val="2"/>
      </rPr>
      <t>SOR</t>
    </r>
  </si>
  <si>
    <r>
      <rPr>
        <b/>
        <sz val="9"/>
        <rFont val="Arial"/>
        <family val="2"/>
      </rPr>
      <t>Particular</t>
    </r>
  </si>
  <si>
    <r>
      <rPr>
        <b/>
        <sz val="9"/>
        <rFont val="Arial"/>
        <family val="2"/>
      </rPr>
      <t>Unit</t>
    </r>
  </si>
  <si>
    <r>
      <rPr>
        <b/>
        <sz val="9"/>
        <rFont val="Arial"/>
        <family val="2"/>
      </rPr>
      <t>Quantity</t>
    </r>
  </si>
  <si>
    <r>
      <rPr>
        <b/>
        <sz val="9"/>
        <rFont val="Arial"/>
        <family val="2"/>
      </rPr>
      <t>Rate</t>
    </r>
  </si>
  <si>
    <r>
      <rPr>
        <b/>
        <sz val="9"/>
        <rFont val="Arial"/>
        <family val="2"/>
      </rPr>
      <t>Amount</t>
    </r>
  </si>
  <si>
    <r>
      <rPr>
        <sz val="9"/>
        <rFont val="Arial"/>
        <family val="2"/>
      </rPr>
      <t>2.8.1</t>
    </r>
  </si>
  <si>
    <r>
      <rPr>
        <sz val="9"/>
        <rFont val="Arial"/>
        <family val="2"/>
      </rPr>
      <t>Earth work in excavation in foundation trenches or drains(not exceeding m in width or 10 sqm on plan) including dressing of sides and ramming of bottoms, lift upto 1.5 m . including getting out the excavated soil and disposal of surplus excavated soil as directed, within a lead of 50 m.All Kinds of soil</t>
    </r>
  </si>
  <si>
    <r>
      <rPr>
        <sz val="9"/>
        <rFont val="Arial"/>
        <family val="2"/>
      </rPr>
      <t>Supplying and Filling in plinth with local sand and under floors including, watering, ramming consolidating and dressing complete.</t>
    </r>
  </si>
  <si>
    <r>
      <rPr>
        <sz val="9"/>
        <rFont val="Arial"/>
        <family val="2"/>
      </rPr>
      <t>Providing designation 100 A one brick flat soling joints filled with local sand including cost of watering, taxes, royalty all complete as per building specification and direction of E/l,</t>
    </r>
  </si>
  <si>
    <r>
      <rPr>
        <b/>
        <sz val="9"/>
        <rFont val="Arial"/>
        <family val="2"/>
      </rPr>
      <t>Add Carriage of Materials</t>
    </r>
  </si>
  <si>
    <r>
      <rPr>
        <sz val="9"/>
        <rFont val="Arial"/>
        <family val="2"/>
      </rPr>
      <t>Stone Chips Lead 110 KM</t>
    </r>
  </si>
  <si>
    <r>
      <rPr>
        <sz val="9"/>
        <rFont val="Arial"/>
        <family val="2"/>
      </rPr>
      <t>Coarse Sand Lead 80 KM</t>
    </r>
  </si>
  <si>
    <r>
      <rPr>
        <sz val="9"/>
        <rFont val="Arial"/>
        <family val="2"/>
      </rPr>
      <t>Local Sand Lead 3 KM</t>
    </r>
  </si>
  <si>
    <r>
      <rPr>
        <sz val="9"/>
        <rFont val="Arial"/>
        <family val="2"/>
      </rPr>
      <t>Brick Lead 8KM</t>
    </r>
  </si>
  <si>
    <r>
      <rPr>
        <sz val="9"/>
        <rFont val="Arial"/>
        <family val="2"/>
      </rPr>
      <t>%</t>
    </r>
  </si>
  <si>
    <r>
      <rPr>
        <b/>
        <sz val="9"/>
        <rFont val="Arial"/>
        <family val="2"/>
      </rPr>
      <t>Add Extra Cost of Materials</t>
    </r>
  </si>
  <si>
    <r>
      <rPr>
        <sz val="9"/>
        <rFont val="Arial"/>
        <family val="2"/>
      </rPr>
      <t>Cement</t>
    </r>
  </si>
  <si>
    <r>
      <rPr>
        <sz val="9"/>
        <rFont val="Arial"/>
        <family val="2"/>
      </rPr>
      <t>Bag</t>
    </r>
  </si>
  <si>
    <r>
      <rPr>
        <sz val="9"/>
        <rFont val="Arial"/>
        <family val="2"/>
      </rPr>
      <t>Brick</t>
    </r>
  </si>
  <si>
    <r>
      <rPr>
        <sz val="9"/>
        <rFont val="Arial"/>
        <family val="2"/>
      </rPr>
      <t>Add 5.36 % Extra GST As per Departmental Letter</t>
    </r>
  </si>
  <si>
    <t>E.E
BUILDING DIVISION KHAGARIA</t>
  </si>
  <si>
    <t>BOQ</t>
  </si>
  <si>
    <t xml:space="preserve">Estimated Cost  </t>
  </si>
  <si>
    <t xml:space="preserve">Cost of BOQ  </t>
  </si>
  <si>
    <t xml:space="preserve">Earnest Money </t>
  </si>
  <si>
    <t>Date Of Tender</t>
  </si>
  <si>
    <t xml:space="preserve">Time Of Completion </t>
  </si>
  <si>
    <t>Tiles Work for Ground Floor of 14 Court Building in the Campus of Civil Court, Khagaria for the Year of 2026-27</t>
  </si>
  <si>
    <t>15.2.1</t>
  </si>
  <si>
    <t>Demolishing cement concrete including disposal of material within 50 metre lead:</t>
  </si>
  <si>
    <t>Sqm</t>
  </si>
  <si>
    <t>Cum</t>
  </si>
  <si>
    <t>6.1.14A+6.3A</t>
  </si>
  <si>
    <t>Brick work with bricks of class designation 100A in foundations and plinth in : Cement mortar 1:6 (1 cement: 6 coarse sand) 
Extra for Brick work in superstructure above plinth level upto floor V cum</t>
  </si>
  <si>
    <t>5.3+5.33B.4</t>
  </si>
  <si>
    <t>Reinforced cement conrete work in beams,suspended floors, roofs having slope upto 15, landings,balconiec, shelves, chajjas, lintels, bands, plain window sills, staircases and spiral stair cases upto floor five level excludingthe cost of centring, shuttering, finishing and reinforement with 1:2:4(1 cement:2 coarse sand:4 graded stone aggregate 20 mm nominal size). Add or deduct for providing richer or leaner mixes respectively at all floor levels. Providing M-15grade R.C.C instead of M-20 grade R.C.C.</t>
  </si>
  <si>
    <t>5.22.7A</t>
  </si>
  <si>
    <t>Reinforcement for R.C.C. work including straightening, cutting, bending, placing in position and binding all complete.</t>
  </si>
  <si>
    <t>Thermo-Mechanically Treated bars TMTC-500-8mm dia.</t>
  </si>
  <si>
    <t>Kg</t>
  </si>
  <si>
    <t>5.22.7B</t>
  </si>
  <si>
    <t>Thermo-Mechanically Treated bars TMTC-500-10mm dia.</t>
  </si>
  <si>
    <t>Centring and shuttering including strutting,propping etc. and removal of form for.</t>
  </si>
  <si>
    <t>5.9.3</t>
  </si>
  <si>
    <t>Suspended floors, roots, landings, balcnies and access platform.</t>
  </si>
  <si>
    <t>Supplying Brick Bats do….....To….......do….......Complete work</t>
  </si>
  <si>
    <t>Dismantling stone slab flooring laid in cement mortar including
stacking of serviceable material and disposal of unserviceable
material within 50 metres lead.</t>
  </si>
  <si>
    <t>15.12.2</t>
  </si>
  <si>
    <t>Desman tiling doors windows and clerestory windows (steel or
wood) shutters including chowkhats, architrage, holdfasts etc.
complete and stacking within 50 metres lead: Of area beyond 3 sqm</t>
  </si>
  <si>
    <t>Each</t>
  </si>
  <si>
    <t>Dismantling old plaster or skirting raking out joints and cleaning
the surface for plaster including disposal of rubbish to the dumping ground within 50 metres lead.</t>
  </si>
  <si>
    <t>4.1.3</t>
  </si>
  <si>
    <t>Providing and laying in position cement concrete of specified grade exluding the cost of centring and shuttering-all work upto plinth level. 1:2:4(1 Cement: 2 coarse sand:4 graded stone aggregate 20 mm nominal size)</t>
  </si>
  <si>
    <t>13.12.4</t>
  </si>
  <si>
    <t>15 mm cement plaster on rough side of single or half brick wall of
mix. 1:6 (1 cement: 6 coarse sand)</t>
  </si>
  <si>
    <t>11.41.2</t>
  </si>
  <si>
    <t>Providing and laying vitrifed floor tiles in different sizes {thickness to be specified by the manufactruer) with water absorption's less than 0.08 % and conforming to IS : 15622 of approved make in all colours and shades, laid on 20 mm thick cement mortar 1:4 (1 cement: 4 coarse sand ) including grouting the joint with white cement and matching pigments etc., complete. Size of Tile 60x60 cm</t>
  </si>
  <si>
    <t>11.46.2</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</si>
  <si>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including grouting the joint with white cement &amp; matching pigments etc. complete. Size of Tile 600 x 600 mm.</t>
  </si>
  <si>
    <t>11.26.1</t>
  </si>
  <si>
    <t>Kota stone slab flooring over 20 mm (average ) thick base laid over and jointed with grey cement slurry mixed with pigment to match the shade of the slab including rubbing and polishing complete . Base with 1:1:1 (1 lime : 1 surkhi: 1 coarse sand ) / 1:4 (1 cement: 4 coarse sand) 20 to 25 mm thick -</t>
  </si>
  <si>
    <t>Kota stone slabs 20 mm thick in risers of steps skirting. Dado &amp; pillars laid on 12 mm (average (thick cement mortar 1:3 (1 cement: 3 coarse sand ) and jointed with grey cement slurry mixed with pigment to match the shade of the slab including rubbing and polishing complete. Details of cost for 10 sqm</t>
  </si>
  <si>
    <t>8.2.2.1</t>
  </si>
  <si>
    <t>Providing and fixing 18 mm thick gang saw cut, mirror polished,
premoulded and prepolished, machine cut for kitchen platforms,
vanity counters, window sills, facias and similar locations, of
required size,approved shade, colour and texture laid over 20 mm hick base cement mortar 1:4 (1 cement : 4coarse sand), joints treated with white cement, mixed with matching pigment, epoxy touch ups,including rubbing, curing, moulding and polishing to edges to give high gloss finish etc. complete at all levels. Area of slab upto 0.50 sqm</t>
  </si>
  <si>
    <t>9.1.4</t>
  </si>
  <si>
    <t>Providing wood work in frames of doors, windows, clerestory windows and other frames, wrought framed and fixed in position with hold fast lugs or with dash fasteners of required dia &amp; length ( hold fast lugs or dash fastener shall be paid for separately). Local wood</t>
  </si>
  <si>
    <t>9.21.2</t>
  </si>
  <si>
    <t>Providing and fixing ISI marked flush door shutters conforming to IS : 2202 (Part I) non-decorative type,core of block board construction with frame of 1 st class hard wood and well matched commercial 3 ply veneering with vertical grains or cross bands and face veneers on both faces of shutters: 30 mm thick including ISI marked Stainless Steel butt hinges with necessary screws</t>
  </si>
  <si>
    <t>9.46.2</t>
  </si>
  <si>
    <t>Providing and fixing curtain rods of 1.25 mm thick chromium plated brass plate, with two chromium plated brass brackets fixed with C.P. brass screws and wooden plugs, etc., wherever necessary complete: 20 mm dia metre</t>
  </si>
  <si>
    <t>Mtr</t>
  </si>
  <si>
    <t>9.62.1</t>
  </si>
  <si>
    <t>Providing and fixing ISI marked oxidised M.S. sliding door bolts with nuts and screws etc. complete : 300x16 mm</t>
  </si>
  <si>
    <t>No</t>
  </si>
  <si>
    <t>9.63.1</t>
  </si>
  <si>
    <t>Providing and fixing ISI marked oxidised M.S. tower bolt black finish, (Barrel type) with necessary screws etc. complete: 250x10 mm</t>
  </si>
  <si>
    <t>9.66.1</t>
  </si>
  <si>
    <t>Providing and fixing ISI marked oxidised M.S. handles conforming to IS :4992 with necessary screws etc. complete: 125 mm</t>
  </si>
  <si>
    <t>9.81.3</t>
  </si>
  <si>
    <t>Providing and fixing bright finished brass handles with screws etc. complete: 75 mm</t>
  </si>
  <si>
    <t>Providing and fixing bright finished brass hanging type floor door stopper with necessary screws, etc.</t>
  </si>
  <si>
    <t>13.80 A.1</t>
  </si>
  <si>
    <t>Providing and applying white cement based putty of average
thickness 1 mm, of approved brand and manufacturer, over the
plastered wall surface to prepare the surface even and smooth
complete.</t>
  </si>
  <si>
    <t>13.77.2</t>
  </si>
  <si>
    <t>Distempering with oil bound washa ble distemper of approved brand and manufacture to give an even shade. New work (two or more coats ) over and including priming coat with cement primer</t>
  </si>
  <si>
    <t>13.82.1</t>
  </si>
  <si>
    <t>Painting with ready mixed paint of approved brand and manufacture in all shades to give an even shade:</t>
  </si>
  <si>
    <t>Providing and fixing on wall face unplastidsed-PVC(working pressure 4 kgf per sqm) rain water pipes conforming to IS :4985 including jointing with seal ring conforming to IS: 5382 leaving 10 mm gap for thermal expansion. 75 mm diameter</t>
  </si>
  <si>
    <t>12.78.1</t>
  </si>
  <si>
    <t xml:space="preserve">Providing and fixing on wall face unplasticised -PVC molded
fittings/accessories for unplasticised-PVC rain water pipes conforming to (S:4985 including jointing with seal ring conforming to IS: 5382 leaving 10 mm gap for thermal expansion. </t>
  </si>
  <si>
    <t>12.79.1.1</t>
  </si>
  <si>
    <t>Coupler 75 mm</t>
  </si>
  <si>
    <t>12.79.5.1</t>
  </si>
  <si>
    <t>Band 75 mm bend</t>
  </si>
  <si>
    <t>Providing and fixing unplasticised -PVC pipe clip of approved design to unplasticised PVC rain water pipe by means of 50x50x50mm hard wood plugs, screwed with M.S. screws of required length including cutting brick work and fixing on cement mortar(1:4) 1 cement: 4corsa sand and making good the wall etc complete 75 mm</t>
  </si>
  <si>
    <t>12.80.1</t>
  </si>
  <si>
    <t>0L01</t>
  </si>
  <si>
    <t>Supplying Un Skilled Labour for Through out rubbish from the campus by Head Load</t>
  </si>
  <si>
    <t>0 136</t>
  </si>
  <si>
    <t>Supplying Sewerman for Cleaning In Side Toilet, Bath, Drainage</t>
  </si>
  <si>
    <t>0L15</t>
  </si>
  <si>
    <t>Supplying Welder Gr I For Cutting and repairing Existing Grill Door and Etc Which is Disturb during laying tiles in Floor</t>
  </si>
  <si>
    <t>0 112</t>
  </si>
  <si>
    <t>Supplying Carpenter 2nd Class for repairing Door, Window Which is Disturb during laying tiles in Floor</t>
  </si>
  <si>
    <t>Rs</t>
  </si>
  <si>
    <t>Rs. 34,05,942.00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</si>
</sst>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mm\.d;@"/>
    <numFmt numFmtId="166" formatCode="yy\.m\.d;@"/>
  </numFmts>
  <fonts count="15" x14ac:knownFonts="1">
    <font>
      <sz val="10"/>
      <color rgb="FF000000"/>
      <name val="Times New Roman"/>
      <charset val="204"/>
    </font>
    <font>
      <b/>
      <sz val="13.5"/>
      <name val="Arial"/>
    </font>
    <font>
      <b/>
      <sz val="9"/>
      <name val="Arial"/>
    </font>
    <font>
      <sz val="9"/>
      <color rgb="FF000000"/>
      <name val="Arial"/>
      <family val="2"/>
    </font>
    <font>
      <sz val="9"/>
      <name val="Arial"/>
    </font>
    <font>
      <b/>
      <sz val="9"/>
      <color rgb="FF000000"/>
      <name val="Arial"/>
      <family val="2"/>
    </font>
    <font>
      <b/>
      <sz val="13.5"/>
      <name val="Arial"/>
      <family val="2"/>
    </font>
    <font>
      <b/>
      <sz val="9"/>
      <name val="Arial"/>
      <family val="2"/>
    </font>
    <font>
      <sz val="9"/>
      <name val="Arial"/>
      <family val="2"/>
    </font>
    <font>
      <sz val="11"/>
      <color rgb="FF000000"/>
      <name val="Times New Roman"/>
      <family val="1"/>
    </font>
    <font>
      <b/>
      <sz val="11"/>
      <name val="Calibri"/>
      <family val="2"/>
    </font>
    <font>
      <b/>
      <sz val="12"/>
      <color theme="1"/>
      <name val="Calibri"/>
      <family val="2"/>
      <scheme val="minor"/>
    </font>
    <font>
      <sz val="10"/>
      <name val="Arial"/>
      <family val="2"/>
    </font>
    <font>
      <b/>
      <sz val="11"/>
      <color theme="1"/>
      <name val="Arial Narrow"/>
      <family val="2"/>
    </font>
    <font>
      <i/>
      <sz val="12"/>
      <color rgb="FF000000"/>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indexed="64"/>
      </bottom>
      <diagonal/>
    </border>
    <border>
      <left/>
      <right style="thin">
        <color auto="1"/>
      </right>
      <top/>
      <bottom style="thin">
        <color auto="1"/>
      </bottom>
      <diagonal/>
    </border>
  </borders>
  <cellStyleXfs count="2">
    <xf numFmtId="0" fontId="0" fillId="0" borderId="0"/>
    <xf numFmtId="0" fontId="12" fillId="0" borderId="0" applyNumberFormat="0" applyFont="0" applyFill="0" applyBorder="0" applyAlignment="0" applyProtection="0">
      <alignment vertical="top"/>
    </xf>
  </cellStyleXfs>
  <cellXfs count="52">
    <xf numFmtId="0" fontId="0" fillId="0" borderId="0" xfId="0" applyAlignment="1">
      <alignment horizontal="left" vertical="top"/>
    </xf>
    <xf numFmtId="0" fontId="4" fillId="0" borderId="1" xfId="0" applyFont="1" applyBorder="1" applyAlignment="1">
      <alignment horizontal="left" vertical="top" wrapText="1"/>
    </xf>
    <xf numFmtId="0" fontId="0" fillId="0" borderId="1" xfId="0" applyBorder="1" applyAlignment="1">
      <alignment horizontal="left" wrapText="1"/>
    </xf>
    <xf numFmtId="0" fontId="0" fillId="0" borderId="1" xfId="0" applyBorder="1" applyAlignment="1">
      <alignment horizontal="left" vertical="center" wrapText="1"/>
    </xf>
    <xf numFmtId="0" fontId="2" fillId="0" borderId="1" xfId="0" applyFont="1" applyBorder="1" applyAlignment="1">
      <alignment horizontal="left" vertical="top" wrapText="1"/>
    </xf>
    <xf numFmtId="0" fontId="8" fillId="0" borderId="1" xfId="0" applyFont="1" applyBorder="1" applyAlignment="1">
      <alignment horizontal="left" vertical="top" wrapText="1"/>
    </xf>
    <xf numFmtId="0" fontId="0" fillId="0" borderId="0" xfId="0" applyAlignment="1">
      <alignment horizontal="left" wrapText="1"/>
    </xf>
    <xf numFmtId="0" fontId="0" fillId="0" borderId="0" xfId="0" applyAlignment="1">
      <alignment vertical="top" wrapText="1"/>
    </xf>
    <xf numFmtId="0" fontId="0" fillId="0" borderId="0" xfId="0" applyAlignment="1">
      <alignment vertical="center" wrapText="1"/>
    </xf>
    <xf numFmtId="0" fontId="13" fillId="0" borderId="1" xfId="1" applyFont="1" applyBorder="1" applyAlignment="1">
      <alignment vertical="center" wrapText="1"/>
    </xf>
    <xf numFmtId="0" fontId="13" fillId="0" borderId="1" xfId="1" applyFont="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left" vertical="center"/>
    </xf>
    <xf numFmtId="2" fontId="0" fillId="0" borderId="1" xfId="0" applyNumberFormat="1" applyBorder="1" applyAlignment="1">
      <alignment horizontal="center" vertical="center"/>
    </xf>
    <xf numFmtId="164" fontId="0" fillId="0" borderId="1" xfId="0" applyNumberFormat="1" applyBorder="1" applyAlignment="1">
      <alignment horizontal="center" vertical="center"/>
    </xf>
    <xf numFmtId="1" fontId="0" fillId="0" borderId="1" xfId="0" applyNumberFormat="1" applyBorder="1" applyAlignment="1">
      <alignment horizontal="center" vertical="center"/>
    </xf>
    <xf numFmtId="1" fontId="3" fillId="0" borderId="1" xfId="0" applyNumberFormat="1" applyFont="1" applyBorder="1" applyAlignment="1">
      <alignment horizontal="center" vertical="center" shrinkToFit="1"/>
    </xf>
    <xf numFmtId="2" fontId="3" fillId="0" borderId="1" xfId="0" applyNumberFormat="1" applyFont="1" applyBorder="1" applyAlignment="1">
      <alignment horizontal="center" vertical="center" shrinkToFi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horizontal="center" vertical="center" wrapText="1"/>
    </xf>
    <xf numFmtId="164" fontId="3" fillId="0" borderId="1" xfId="0" applyNumberFormat="1" applyFont="1" applyBorder="1" applyAlignment="1">
      <alignment horizontal="center" vertical="center" shrinkToFit="1"/>
    </xf>
    <xf numFmtId="165" fontId="3" fillId="0" borderId="1" xfId="0" applyNumberFormat="1" applyFont="1" applyBorder="1" applyAlignment="1">
      <alignment horizontal="center" vertical="center" shrinkToFit="1"/>
    </xf>
    <xf numFmtId="166" fontId="3" fillId="0" borderId="1" xfId="0" applyNumberFormat="1" applyFont="1" applyBorder="1" applyAlignment="1">
      <alignment horizontal="center" vertical="center" shrinkToFit="1"/>
    </xf>
    <xf numFmtId="0" fontId="0" fillId="0" borderId="0" xfId="0" applyAlignment="1">
      <alignment horizontal="left" vertical="center" wrapText="1"/>
    </xf>
    <xf numFmtId="0" fontId="0" fillId="0" borderId="0" xfId="0" applyAlignment="1">
      <alignment horizontal="left" vertical="center"/>
    </xf>
    <xf numFmtId="1" fontId="5" fillId="0" borderId="1" xfId="0" applyNumberFormat="1" applyFont="1" applyBorder="1" applyAlignment="1">
      <alignment horizontal="center" vertical="center" shrinkToFit="1"/>
    </xf>
    <xf numFmtId="0" fontId="4" fillId="0" borderId="0" xfId="0" applyFont="1" applyAlignment="1">
      <alignment horizontal="center" vertical="center" wrapText="1"/>
    </xf>
    <xf numFmtId="1" fontId="5" fillId="0" borderId="0" xfId="0" applyNumberFormat="1" applyFont="1" applyAlignment="1">
      <alignment horizontal="center" vertical="center" shrinkToFit="1"/>
    </xf>
    <xf numFmtId="0" fontId="0" fillId="0" borderId="0" xfId="0" applyAlignment="1">
      <alignment horizontal="center" vertical="center" wrapText="1"/>
    </xf>
    <xf numFmtId="0" fontId="0" fillId="0" borderId="0" xfId="0" applyAlignment="1">
      <alignment horizontal="center" vertical="center"/>
    </xf>
    <xf numFmtId="2"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0" fontId="7" fillId="0" borderId="1" xfId="0" applyFont="1" applyBorder="1" applyAlignment="1">
      <alignment horizontal="center" vertical="center" wrapText="1"/>
    </xf>
    <xf numFmtId="0" fontId="10" fillId="0" borderId="0" xfId="0" applyFont="1" applyAlignment="1">
      <alignment horizontal="center" vertical="center" wrapText="1"/>
    </xf>
    <xf numFmtId="0" fontId="9" fillId="0" borderId="0" xfId="0" applyFont="1" applyAlignment="1">
      <alignment horizontal="center" vertical="center"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11" fillId="0" borderId="1" xfId="0" applyFont="1" applyBorder="1" applyAlignment="1">
      <alignment horizontal="center" vertical="center"/>
    </xf>
    <xf numFmtId="0" fontId="13" fillId="0" borderId="2" xfId="1" applyFont="1" applyBorder="1" applyAlignment="1">
      <alignment horizontal="left" vertical="center" wrapText="1"/>
    </xf>
    <xf numFmtId="0" fontId="13" fillId="0" borderId="3" xfId="1" applyFont="1" applyBorder="1" applyAlignment="1">
      <alignment horizontal="left" vertical="center" wrapText="1"/>
    </xf>
    <xf numFmtId="0" fontId="14" fillId="0" borderId="4" xfId="1" applyFont="1" applyBorder="1" applyAlignment="1">
      <alignment horizontal="center" vertical="center"/>
    </xf>
    <xf numFmtId="0" fontId="14" fillId="0" borderId="5" xfId="1" applyFont="1" applyBorder="1" applyAlignment="1">
      <alignment horizontal="center" vertical="center"/>
    </xf>
    <xf numFmtId="0" fontId="14" fillId="0" borderId="6" xfId="1" applyFont="1" applyBorder="1" applyAlignment="1">
      <alignment horizontal="center" vertical="center"/>
    </xf>
    <xf numFmtId="0" fontId="14" fillId="0" borderId="7" xfId="1" applyFont="1" applyBorder="1" applyAlignment="1">
      <alignment horizontal="center" vertical="center"/>
    </xf>
    <xf numFmtId="0" fontId="14" fillId="0" borderId="0" xfId="1" applyFont="1" applyBorder="1" applyAlignment="1">
      <alignment horizontal="center" vertical="center"/>
    </xf>
    <xf numFmtId="0" fontId="14" fillId="0" borderId="8" xfId="1" applyFont="1" applyBorder="1" applyAlignment="1">
      <alignment horizontal="center" vertical="center"/>
    </xf>
    <xf numFmtId="0" fontId="14" fillId="0" borderId="9" xfId="1" applyFont="1" applyBorder="1" applyAlignment="1">
      <alignment horizontal="center" vertical="center"/>
    </xf>
    <xf numFmtId="0" fontId="14" fillId="0" borderId="10" xfId="1" applyFont="1" applyBorder="1" applyAlignment="1">
      <alignment horizontal="center" vertical="center"/>
    </xf>
    <xf numFmtId="0" fontId="14" fillId="0" borderId="11" xfId="1" applyFont="1" applyBorder="1" applyAlignment="1">
      <alignment horizontal="center" vertical="center"/>
    </xf>
    <xf numFmtId="0" fontId="13" fillId="0" borderId="1" xfId="1" applyFont="1" applyBorder="1" applyAlignment="1">
      <alignment horizontal="left" vertical="center" wrapText="1"/>
    </xf>
  </cellXfs>
  <cellStyles count="2">
    <cellStyle name="Normal" xfId="0" builtinId="0"/>
    <cellStyle name="Normal 31" xfId="1" xr:uid="{517E5F48-04B4-4750-9504-2B06C43760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5"/>
  <sheetViews>
    <sheetView tabSelected="1" view="pageBreakPreview" zoomScale="130" zoomScaleNormal="100" zoomScaleSheetLayoutView="130" workbookViewId="0">
      <selection activeCell="C9" sqref="C9"/>
    </sheetView>
  </sheetViews>
  <sheetFormatPr defaultRowHeight="12.75" x14ac:dyDescent="0.2"/>
  <cols>
    <col min="1" max="1" width="6.83203125" style="31" customWidth="1"/>
    <col min="2" max="2" width="10.1640625" style="31" customWidth="1"/>
    <col min="3" max="3" width="58.1640625" customWidth="1"/>
    <col min="4" max="4" width="9.5" style="31" customWidth="1"/>
    <col min="5" max="5" width="6.1640625" style="26" customWidth="1"/>
    <col min="6" max="6" width="9.83203125" style="26" bestFit="1" customWidth="1"/>
    <col min="7" max="7" width="9.33203125" style="26" bestFit="1" customWidth="1"/>
  </cols>
  <sheetData>
    <row r="1" spans="1:7" ht="33" customHeight="1" x14ac:dyDescent="0.2">
      <c r="A1" s="37" t="s">
        <v>29</v>
      </c>
      <c r="B1" s="38"/>
      <c r="C1" s="38"/>
      <c r="D1" s="38"/>
      <c r="E1" s="38"/>
      <c r="F1" s="38"/>
      <c r="G1" s="38"/>
    </row>
    <row r="2" spans="1:7" ht="16.5" x14ac:dyDescent="0.2">
      <c r="A2" s="40" t="s">
        <v>24</v>
      </c>
      <c r="B2" s="41"/>
      <c r="C2" s="9" t="s">
        <v>107</v>
      </c>
      <c r="D2" s="42"/>
      <c r="E2" s="43"/>
      <c r="F2" s="43"/>
      <c r="G2" s="44"/>
    </row>
    <row r="3" spans="1:7" ht="16.5" x14ac:dyDescent="0.2">
      <c r="A3" s="51" t="s">
        <v>25</v>
      </c>
      <c r="B3" s="51"/>
      <c r="C3" s="10"/>
      <c r="D3" s="45"/>
      <c r="E3" s="46"/>
      <c r="F3" s="46"/>
      <c r="G3" s="47"/>
    </row>
    <row r="4" spans="1:7" ht="16.5" x14ac:dyDescent="0.2">
      <c r="A4" s="51" t="s">
        <v>26</v>
      </c>
      <c r="B4" s="51"/>
      <c r="C4" s="10"/>
      <c r="D4" s="45"/>
      <c r="E4" s="46"/>
      <c r="F4" s="46"/>
      <c r="G4" s="47"/>
    </row>
    <row r="5" spans="1:7" ht="16.5" x14ac:dyDescent="0.2">
      <c r="A5" s="51" t="s">
        <v>27</v>
      </c>
      <c r="B5" s="51"/>
      <c r="C5" s="10"/>
      <c r="D5" s="45"/>
      <c r="E5" s="46"/>
      <c r="F5" s="46"/>
      <c r="G5" s="47"/>
    </row>
    <row r="6" spans="1:7" ht="16.5" x14ac:dyDescent="0.2">
      <c r="A6" s="51" t="s">
        <v>28</v>
      </c>
      <c r="B6" s="51"/>
      <c r="C6" s="51"/>
      <c r="D6" s="48"/>
      <c r="E6" s="49"/>
      <c r="F6" s="49"/>
      <c r="G6" s="50"/>
    </row>
    <row r="7" spans="1:7" ht="15" customHeight="1" x14ac:dyDescent="0.2">
      <c r="A7" s="39" t="s">
        <v>23</v>
      </c>
      <c r="B7" s="39"/>
      <c r="C7" s="39"/>
      <c r="D7" s="39"/>
      <c r="E7" s="39"/>
      <c r="F7" s="39"/>
      <c r="G7" s="39"/>
    </row>
    <row r="8" spans="1:7" ht="15.75" customHeight="1" x14ac:dyDescent="0.2">
      <c r="A8" s="19" t="s">
        <v>0</v>
      </c>
      <c r="B8" s="19" t="s">
        <v>1</v>
      </c>
      <c r="C8" s="19" t="s">
        <v>2</v>
      </c>
      <c r="D8" s="19" t="s">
        <v>4</v>
      </c>
      <c r="E8" s="19" t="s">
        <v>3</v>
      </c>
      <c r="F8" s="19" t="s">
        <v>5</v>
      </c>
      <c r="G8" s="19" t="s">
        <v>6</v>
      </c>
    </row>
    <row r="9" spans="1:7" ht="24" x14ac:dyDescent="0.2">
      <c r="A9" s="16">
        <v>1</v>
      </c>
      <c r="B9" s="17" t="s">
        <v>30</v>
      </c>
      <c r="C9" s="5" t="s">
        <v>31</v>
      </c>
      <c r="D9" s="11">
        <v>0.48</v>
      </c>
      <c r="E9" s="11" t="s">
        <v>33</v>
      </c>
      <c r="F9" s="13">
        <v>970.9</v>
      </c>
      <c r="G9" s="15">
        <f>D9*F9</f>
        <v>466.03199999999998</v>
      </c>
    </row>
    <row r="10" spans="1:7" ht="60" customHeight="1" x14ac:dyDescent="0.2">
      <c r="A10" s="16">
        <v>2</v>
      </c>
      <c r="B10" s="18" t="s">
        <v>7</v>
      </c>
      <c r="C10" s="1" t="s">
        <v>8</v>
      </c>
      <c r="D10" s="11">
        <v>4.08</v>
      </c>
      <c r="E10" s="11" t="s">
        <v>33</v>
      </c>
      <c r="F10" s="13">
        <v>360.7</v>
      </c>
      <c r="G10" s="15">
        <f>D10*F10</f>
        <v>1471.6559999999999</v>
      </c>
    </row>
    <row r="11" spans="1:7" ht="36" x14ac:dyDescent="0.2">
      <c r="A11" s="16">
        <v>3</v>
      </c>
      <c r="B11" s="17">
        <v>2.2799999999999998</v>
      </c>
      <c r="C11" s="1" t="s">
        <v>9</v>
      </c>
      <c r="D11" s="11">
        <v>0.51</v>
      </c>
      <c r="E11" s="12" t="s">
        <v>33</v>
      </c>
      <c r="F11" s="13">
        <v>287.3</v>
      </c>
      <c r="G11" s="15">
        <f>D11*F11</f>
        <v>146.523</v>
      </c>
    </row>
    <row r="12" spans="1:7" ht="37.5" customHeight="1" x14ac:dyDescent="0.2">
      <c r="A12" s="16">
        <v>4</v>
      </c>
      <c r="B12" s="17">
        <v>11.72</v>
      </c>
      <c r="C12" s="1" t="s">
        <v>10</v>
      </c>
      <c r="D12" s="11">
        <v>3.35</v>
      </c>
      <c r="E12" s="12" t="s">
        <v>32</v>
      </c>
      <c r="F12" s="13">
        <v>283.3</v>
      </c>
      <c r="G12" s="15">
        <f t="shared" ref="G12:G30" si="0">D12*F12</f>
        <v>949.05500000000006</v>
      </c>
    </row>
    <row r="13" spans="1:7" ht="48.75" customHeight="1" x14ac:dyDescent="0.2">
      <c r="A13" s="16">
        <v>5</v>
      </c>
      <c r="B13" s="20" t="s">
        <v>34</v>
      </c>
      <c r="C13" s="5" t="s">
        <v>35</v>
      </c>
      <c r="D13" s="11">
        <v>6.4</v>
      </c>
      <c r="E13" s="12" t="s">
        <v>33</v>
      </c>
      <c r="F13" s="13">
        <v>5662.1</v>
      </c>
      <c r="G13" s="15">
        <f t="shared" si="0"/>
        <v>36237.440000000002</v>
      </c>
    </row>
    <row r="14" spans="1:7" ht="98.25" customHeight="1" x14ac:dyDescent="0.2">
      <c r="A14" s="16">
        <v>6</v>
      </c>
      <c r="B14" s="20" t="s">
        <v>36</v>
      </c>
      <c r="C14" s="1" t="s">
        <v>37</v>
      </c>
      <c r="D14" s="11">
        <v>1.39</v>
      </c>
      <c r="E14" s="12" t="s">
        <v>33</v>
      </c>
      <c r="F14" s="13">
        <v>5719.7</v>
      </c>
      <c r="G14" s="15">
        <f t="shared" si="0"/>
        <v>7950.3829999999989</v>
      </c>
    </row>
    <row r="15" spans="1:7" ht="24" x14ac:dyDescent="0.2">
      <c r="A15" s="16">
        <v>7</v>
      </c>
      <c r="B15" s="18">
        <v>5.22</v>
      </c>
      <c r="C15" s="5" t="s">
        <v>39</v>
      </c>
      <c r="D15" s="11"/>
      <c r="E15" s="12"/>
      <c r="F15" s="13"/>
      <c r="G15" s="12"/>
    </row>
    <row r="16" spans="1:7" ht="12.75" customHeight="1" x14ac:dyDescent="0.2">
      <c r="A16" s="21"/>
      <c r="B16" s="21" t="s">
        <v>38</v>
      </c>
      <c r="C16" s="5" t="s">
        <v>40</v>
      </c>
      <c r="D16" s="17">
        <v>44.06</v>
      </c>
      <c r="E16" s="12" t="s">
        <v>41</v>
      </c>
      <c r="F16" s="17">
        <v>94.5</v>
      </c>
      <c r="G16" s="15">
        <f t="shared" si="0"/>
        <v>4163.67</v>
      </c>
    </row>
    <row r="17" spans="1:7" ht="12.75" customHeight="1" x14ac:dyDescent="0.2">
      <c r="A17" s="21"/>
      <c r="B17" s="21" t="s">
        <v>42</v>
      </c>
      <c r="C17" s="5" t="s">
        <v>43</v>
      </c>
      <c r="D17" s="17">
        <v>66.099999999999994</v>
      </c>
      <c r="E17" s="12" t="s">
        <v>41</v>
      </c>
      <c r="F17" s="17">
        <v>92.6</v>
      </c>
      <c r="G17" s="15">
        <f t="shared" si="0"/>
        <v>6120.8599999999988</v>
      </c>
    </row>
    <row r="18" spans="1:7" ht="26.25" customHeight="1" x14ac:dyDescent="0.2">
      <c r="A18" s="16">
        <v>8</v>
      </c>
      <c r="B18" s="18">
        <v>5.9</v>
      </c>
      <c r="C18" s="5" t="s">
        <v>44</v>
      </c>
      <c r="D18" s="11"/>
      <c r="E18" s="12"/>
      <c r="F18" s="13"/>
      <c r="G18" s="12"/>
    </row>
    <row r="19" spans="1:7" ht="13.5" customHeight="1" x14ac:dyDescent="0.2">
      <c r="A19" s="21"/>
      <c r="B19" s="21" t="s">
        <v>45</v>
      </c>
      <c r="C19" s="5" t="s">
        <v>46</v>
      </c>
      <c r="D19" s="17">
        <v>13.38</v>
      </c>
      <c r="E19" s="12" t="s">
        <v>32</v>
      </c>
      <c r="F19" s="17">
        <v>437.5</v>
      </c>
      <c r="G19" s="15">
        <f t="shared" si="0"/>
        <v>5853.75</v>
      </c>
    </row>
    <row r="20" spans="1:7" ht="24" x14ac:dyDescent="0.2">
      <c r="A20" s="16">
        <v>9</v>
      </c>
      <c r="B20" s="21">
        <v>362</v>
      </c>
      <c r="C20" s="5" t="s">
        <v>47</v>
      </c>
      <c r="D20" s="11">
        <v>4.99</v>
      </c>
      <c r="E20" s="12" t="s">
        <v>32</v>
      </c>
      <c r="F20" s="13">
        <v>1367.08</v>
      </c>
      <c r="G20" s="15">
        <f t="shared" si="0"/>
        <v>6821.7291999999998</v>
      </c>
    </row>
    <row r="21" spans="1:7" ht="36.200000000000003" customHeight="1" x14ac:dyDescent="0.2">
      <c r="A21" s="16">
        <v>10</v>
      </c>
      <c r="B21" s="21">
        <v>15.25</v>
      </c>
      <c r="C21" s="5" t="s">
        <v>48</v>
      </c>
      <c r="D21" s="11">
        <v>1418.57</v>
      </c>
      <c r="E21" s="12" t="s">
        <v>32</v>
      </c>
      <c r="F21" s="13">
        <v>106.7</v>
      </c>
      <c r="G21" s="15">
        <f t="shared" si="0"/>
        <v>151361.41899999999</v>
      </c>
    </row>
    <row r="22" spans="1:7" ht="37.5" customHeight="1" x14ac:dyDescent="0.2">
      <c r="A22" s="16">
        <v>11</v>
      </c>
      <c r="B22" s="20" t="s">
        <v>49</v>
      </c>
      <c r="C22" s="5" t="s">
        <v>50</v>
      </c>
      <c r="D22" s="14">
        <v>8</v>
      </c>
      <c r="E22" s="11" t="s">
        <v>51</v>
      </c>
      <c r="F22" s="13">
        <v>208.8</v>
      </c>
      <c r="G22" s="15">
        <f t="shared" si="0"/>
        <v>1670.4</v>
      </c>
    </row>
    <row r="23" spans="1:7" ht="39" customHeight="1" x14ac:dyDescent="0.2">
      <c r="A23" s="16">
        <v>12</v>
      </c>
      <c r="B23" s="17">
        <v>15.56</v>
      </c>
      <c r="C23" s="1" t="s">
        <v>52</v>
      </c>
      <c r="D23" s="21">
        <v>326.26</v>
      </c>
      <c r="E23" s="21" t="s">
        <v>32</v>
      </c>
      <c r="F23" s="32">
        <v>21.7</v>
      </c>
      <c r="G23" s="33">
        <f t="shared" si="0"/>
        <v>7079.8419999999996</v>
      </c>
    </row>
    <row r="24" spans="1:7" ht="48" x14ac:dyDescent="0.2">
      <c r="A24" s="16">
        <v>13</v>
      </c>
      <c r="B24" s="22" t="s">
        <v>53</v>
      </c>
      <c r="C24" s="1" t="s">
        <v>54</v>
      </c>
      <c r="D24" s="11">
        <v>37.979999999999997</v>
      </c>
      <c r="E24" s="12" t="s">
        <v>33</v>
      </c>
      <c r="F24" s="13">
        <v>3998.1</v>
      </c>
      <c r="G24" s="33">
        <f t="shared" si="0"/>
        <v>151847.83799999999</v>
      </c>
    </row>
    <row r="25" spans="1:7" ht="26.25" customHeight="1" x14ac:dyDescent="0.2">
      <c r="A25" s="16">
        <v>14</v>
      </c>
      <c r="B25" s="20" t="s">
        <v>55</v>
      </c>
      <c r="C25" s="1" t="s">
        <v>56</v>
      </c>
      <c r="D25" s="21">
        <v>326.26</v>
      </c>
      <c r="E25" s="3" t="s">
        <v>32</v>
      </c>
      <c r="F25" s="32">
        <v>162.80000000000001</v>
      </c>
      <c r="G25" s="33">
        <f t="shared" si="0"/>
        <v>53115.128000000004</v>
      </c>
    </row>
    <row r="26" spans="1:7" ht="75" customHeight="1" x14ac:dyDescent="0.2">
      <c r="A26" s="16">
        <v>15</v>
      </c>
      <c r="B26" s="23" t="s">
        <v>57</v>
      </c>
      <c r="C26" s="1" t="s">
        <v>58</v>
      </c>
      <c r="D26" s="21">
        <v>886.06</v>
      </c>
      <c r="E26" s="3" t="s">
        <v>32</v>
      </c>
      <c r="F26" s="32">
        <v>1638.8</v>
      </c>
      <c r="G26" s="33">
        <f t="shared" si="0"/>
        <v>1452075.1279999998</v>
      </c>
    </row>
    <row r="27" spans="1:7" ht="84" x14ac:dyDescent="0.2">
      <c r="A27" s="16">
        <v>16</v>
      </c>
      <c r="B27" s="23" t="s">
        <v>59</v>
      </c>
      <c r="C27" s="1" t="s">
        <v>60</v>
      </c>
      <c r="D27" s="21">
        <v>81.77</v>
      </c>
      <c r="E27" s="3" t="s">
        <v>32</v>
      </c>
      <c r="F27" s="32">
        <v>1191.8</v>
      </c>
      <c r="G27" s="33">
        <f t="shared" si="0"/>
        <v>97453.48599999999</v>
      </c>
    </row>
    <row r="28" spans="1:7" ht="61.5" customHeight="1" x14ac:dyDescent="0.2">
      <c r="A28" s="16">
        <v>17</v>
      </c>
      <c r="B28" s="23" t="s">
        <v>61</v>
      </c>
      <c r="C28" s="1" t="s">
        <v>62</v>
      </c>
      <c r="D28" s="21">
        <v>429.88</v>
      </c>
      <c r="E28" s="3" t="s">
        <v>32</v>
      </c>
      <c r="F28" s="32">
        <v>1252.7</v>
      </c>
      <c r="G28" s="3">
        <f t="shared" si="0"/>
        <v>538510.67599999998</v>
      </c>
    </row>
    <row r="29" spans="1:7" ht="66" customHeight="1" x14ac:dyDescent="0.2">
      <c r="A29" s="16">
        <v>18</v>
      </c>
      <c r="B29" s="18">
        <v>11.27</v>
      </c>
      <c r="C29" s="1" t="s">
        <v>63</v>
      </c>
      <c r="D29" s="21">
        <v>44.18</v>
      </c>
      <c r="E29" s="3" t="s">
        <v>32</v>
      </c>
      <c r="F29" s="32">
        <v>1334.9</v>
      </c>
      <c r="G29" s="33">
        <f t="shared" si="0"/>
        <v>58975.882000000005</v>
      </c>
    </row>
    <row r="30" spans="1:7" ht="117" customHeight="1" x14ac:dyDescent="0.2">
      <c r="A30" s="16">
        <v>19</v>
      </c>
      <c r="B30" s="17" t="s">
        <v>64</v>
      </c>
      <c r="C30" s="1" t="s">
        <v>65</v>
      </c>
      <c r="D30" s="21">
        <v>44.61</v>
      </c>
      <c r="E30" s="3" t="s">
        <v>32</v>
      </c>
      <c r="F30" s="32">
        <v>4242.8999999999996</v>
      </c>
      <c r="G30" s="21">
        <f t="shared" si="0"/>
        <v>189275.76899999997</v>
      </c>
    </row>
    <row r="31" spans="1:7" ht="60" x14ac:dyDescent="0.2">
      <c r="A31" s="16">
        <v>20</v>
      </c>
      <c r="B31" s="17" t="s">
        <v>66</v>
      </c>
      <c r="C31" s="1" t="s">
        <v>67</v>
      </c>
      <c r="D31" s="21">
        <v>0.42</v>
      </c>
      <c r="E31" s="3" t="s">
        <v>33</v>
      </c>
      <c r="F31" s="32">
        <v>54628.9</v>
      </c>
      <c r="G31" s="33">
        <f t="shared" ref="G31:G42" si="1">D31*F31</f>
        <v>22944.137999999999</v>
      </c>
    </row>
    <row r="32" spans="1:7" ht="75" customHeight="1" x14ac:dyDescent="0.2">
      <c r="A32" s="16">
        <v>21</v>
      </c>
      <c r="B32" s="17" t="s">
        <v>68</v>
      </c>
      <c r="C32" s="1" t="s">
        <v>69</v>
      </c>
      <c r="D32" s="21">
        <v>22.77</v>
      </c>
      <c r="E32" s="3" t="s">
        <v>32</v>
      </c>
      <c r="F32" s="32">
        <v>1641.5</v>
      </c>
      <c r="G32" s="21">
        <f t="shared" si="1"/>
        <v>37376.955000000002</v>
      </c>
    </row>
    <row r="33" spans="1:7" ht="48" x14ac:dyDescent="0.2">
      <c r="A33" s="16">
        <v>22</v>
      </c>
      <c r="B33" s="17" t="s">
        <v>70</v>
      </c>
      <c r="C33" s="1" t="s">
        <v>71</v>
      </c>
      <c r="D33" s="21">
        <v>60.98</v>
      </c>
      <c r="E33" s="3" t="s">
        <v>72</v>
      </c>
      <c r="F33" s="32">
        <v>397.7</v>
      </c>
      <c r="G33" s="33">
        <f t="shared" si="1"/>
        <v>24251.745999999999</v>
      </c>
    </row>
    <row r="34" spans="1:7" ht="24" x14ac:dyDescent="0.2">
      <c r="A34" s="16">
        <v>23</v>
      </c>
      <c r="B34" s="24" t="s">
        <v>73</v>
      </c>
      <c r="C34" s="1" t="s">
        <v>74</v>
      </c>
      <c r="D34" s="32">
        <v>34</v>
      </c>
      <c r="E34" s="21" t="s">
        <v>75</v>
      </c>
      <c r="F34" s="32">
        <v>169</v>
      </c>
      <c r="G34" s="21">
        <f t="shared" si="1"/>
        <v>5746</v>
      </c>
    </row>
    <row r="35" spans="1:7" ht="26.25" customHeight="1" x14ac:dyDescent="0.2">
      <c r="A35" s="16">
        <v>24</v>
      </c>
      <c r="B35" s="20" t="s">
        <v>76</v>
      </c>
      <c r="C35" s="5" t="s">
        <v>77</v>
      </c>
      <c r="D35" s="32">
        <v>34</v>
      </c>
      <c r="E35" s="21" t="s">
        <v>75</v>
      </c>
      <c r="F35" s="32">
        <v>70.099999999999994</v>
      </c>
      <c r="G35" s="33">
        <f t="shared" si="1"/>
        <v>2383.3999999999996</v>
      </c>
    </row>
    <row r="36" spans="1:7" ht="39" customHeight="1" x14ac:dyDescent="0.2">
      <c r="A36" s="16">
        <v>25</v>
      </c>
      <c r="B36" s="20" t="s">
        <v>78</v>
      </c>
      <c r="C36" s="5" t="s">
        <v>79</v>
      </c>
      <c r="D36" s="32">
        <v>34</v>
      </c>
      <c r="E36" s="3" t="s">
        <v>75</v>
      </c>
      <c r="F36" s="32">
        <v>32.4</v>
      </c>
      <c r="G36" s="3">
        <f t="shared" si="1"/>
        <v>1101.5999999999999</v>
      </c>
    </row>
    <row r="37" spans="1:7" ht="37.5" customHeight="1" x14ac:dyDescent="0.2">
      <c r="A37" s="16">
        <v>26</v>
      </c>
      <c r="B37" s="20" t="s">
        <v>80</v>
      </c>
      <c r="C37" s="1" t="s">
        <v>81</v>
      </c>
      <c r="D37" s="21">
        <v>16</v>
      </c>
      <c r="E37" s="3" t="s">
        <v>75</v>
      </c>
      <c r="F37" s="32">
        <v>146.69999999999999</v>
      </c>
      <c r="G37" s="33">
        <f t="shared" si="1"/>
        <v>2347.1999999999998</v>
      </c>
    </row>
    <row r="38" spans="1:7" ht="27.2" customHeight="1" x14ac:dyDescent="0.2">
      <c r="A38" s="16">
        <v>27</v>
      </c>
      <c r="B38" s="18">
        <v>9.82</v>
      </c>
      <c r="C38" s="1" t="s">
        <v>82</v>
      </c>
      <c r="D38" s="21">
        <v>22</v>
      </c>
      <c r="E38" s="3" t="s">
        <v>75</v>
      </c>
      <c r="F38" s="32">
        <v>108.1</v>
      </c>
      <c r="G38" s="33">
        <f t="shared" si="1"/>
        <v>2378.1999999999998</v>
      </c>
    </row>
    <row r="39" spans="1:7" ht="46.5" customHeight="1" x14ac:dyDescent="0.2">
      <c r="A39" s="16">
        <v>28</v>
      </c>
      <c r="B39" s="17" t="s">
        <v>83</v>
      </c>
      <c r="C39" s="5" t="s">
        <v>84</v>
      </c>
      <c r="D39" s="21">
        <v>190.16</v>
      </c>
      <c r="E39" s="3" t="s">
        <v>32</v>
      </c>
      <c r="F39" s="32">
        <v>81.099999999999994</v>
      </c>
      <c r="G39" s="3">
        <f t="shared" si="1"/>
        <v>15421.975999999999</v>
      </c>
    </row>
    <row r="40" spans="1:7" ht="38.25" customHeight="1" x14ac:dyDescent="0.2">
      <c r="A40" s="16">
        <v>29</v>
      </c>
      <c r="B40" s="20" t="s">
        <v>85</v>
      </c>
      <c r="C40" s="5" t="s">
        <v>86</v>
      </c>
      <c r="D40" s="21">
        <v>316.93</v>
      </c>
      <c r="E40" s="3" t="s">
        <v>32</v>
      </c>
      <c r="F40" s="32">
        <v>102.3</v>
      </c>
      <c r="G40" s="33">
        <f t="shared" si="1"/>
        <v>32421.938999999998</v>
      </c>
    </row>
    <row r="41" spans="1:7" ht="26.25" customHeight="1" x14ac:dyDescent="0.2">
      <c r="A41" s="16">
        <v>30</v>
      </c>
      <c r="B41" s="20" t="s">
        <v>87</v>
      </c>
      <c r="C41" s="5" t="s">
        <v>88</v>
      </c>
      <c r="D41" s="21">
        <v>68.31</v>
      </c>
      <c r="E41" s="3" t="s">
        <v>32</v>
      </c>
      <c r="F41" s="32">
        <v>83.5</v>
      </c>
      <c r="G41" s="33">
        <f t="shared" si="1"/>
        <v>5703.8850000000002</v>
      </c>
    </row>
    <row r="42" spans="1:7" ht="48" x14ac:dyDescent="0.2">
      <c r="A42" s="16">
        <v>31</v>
      </c>
      <c r="B42" s="17" t="s">
        <v>90</v>
      </c>
      <c r="C42" s="1" t="s">
        <v>89</v>
      </c>
      <c r="D42" s="21">
        <v>30.49</v>
      </c>
      <c r="E42" s="3" t="s">
        <v>72</v>
      </c>
      <c r="F42" s="32">
        <v>162.69999999999999</v>
      </c>
      <c r="G42" s="33">
        <f t="shared" si="1"/>
        <v>4960.722999999999</v>
      </c>
    </row>
    <row r="43" spans="1:7" ht="51.75" customHeight="1" x14ac:dyDescent="0.2">
      <c r="A43" s="16">
        <v>32</v>
      </c>
      <c r="B43" s="17">
        <v>12.79</v>
      </c>
      <c r="C43" s="1" t="s">
        <v>91</v>
      </c>
      <c r="D43" s="21"/>
      <c r="E43" s="3"/>
      <c r="F43" s="32"/>
      <c r="G43" s="33"/>
    </row>
    <row r="44" spans="1:7" ht="14.25" customHeight="1" x14ac:dyDescent="0.2">
      <c r="A44" s="21"/>
      <c r="B44" s="21" t="s">
        <v>92</v>
      </c>
      <c r="C44" s="2" t="s">
        <v>93</v>
      </c>
      <c r="D44" s="17">
        <v>20</v>
      </c>
      <c r="E44" s="20" t="s">
        <v>75</v>
      </c>
      <c r="F44" s="17">
        <v>79.8</v>
      </c>
      <c r="G44" s="33">
        <f t="shared" ref="G44:G57" si="2">D44*F44</f>
        <v>1596</v>
      </c>
    </row>
    <row r="45" spans="1:7" ht="14.25" customHeight="1" x14ac:dyDescent="0.2">
      <c r="A45" s="21"/>
      <c r="B45" s="21" t="s">
        <v>94</v>
      </c>
      <c r="C45" s="2" t="s">
        <v>95</v>
      </c>
      <c r="D45" s="17">
        <v>17</v>
      </c>
      <c r="E45" s="20" t="s">
        <v>75</v>
      </c>
      <c r="F45" s="17">
        <v>91.8</v>
      </c>
      <c r="G45" s="33">
        <f t="shared" si="2"/>
        <v>1560.6</v>
      </c>
    </row>
    <row r="46" spans="1:7" ht="72" x14ac:dyDescent="0.2">
      <c r="A46" s="16">
        <v>33</v>
      </c>
      <c r="B46" s="32" t="s">
        <v>97</v>
      </c>
      <c r="C46" s="5" t="s">
        <v>96</v>
      </c>
      <c r="D46" s="32">
        <v>22</v>
      </c>
      <c r="E46" s="21" t="s">
        <v>75</v>
      </c>
      <c r="F46" s="32">
        <v>184.1</v>
      </c>
      <c r="G46" s="33">
        <f t="shared" si="2"/>
        <v>4050.2</v>
      </c>
    </row>
    <row r="47" spans="1:7" ht="24" x14ac:dyDescent="0.2">
      <c r="A47" s="16">
        <v>34</v>
      </c>
      <c r="B47" s="17" t="s">
        <v>98</v>
      </c>
      <c r="C47" s="5" t="s">
        <v>99</v>
      </c>
      <c r="D47" s="32">
        <v>55</v>
      </c>
      <c r="E47" s="21" t="s">
        <v>75</v>
      </c>
      <c r="F47" s="32">
        <v>355.42</v>
      </c>
      <c r="G47" s="33">
        <f t="shared" si="2"/>
        <v>19548.100000000002</v>
      </c>
    </row>
    <row r="48" spans="1:7" ht="13.5" customHeight="1" x14ac:dyDescent="0.2">
      <c r="A48" s="16">
        <v>35</v>
      </c>
      <c r="B48" s="22" t="s">
        <v>100</v>
      </c>
      <c r="C48" s="5" t="s">
        <v>101</v>
      </c>
      <c r="D48" s="32">
        <v>8</v>
      </c>
      <c r="E48" s="21" t="s">
        <v>75</v>
      </c>
      <c r="F48" s="32">
        <v>377.49</v>
      </c>
      <c r="G48" s="33">
        <f t="shared" si="2"/>
        <v>3019.92</v>
      </c>
    </row>
    <row r="49" spans="1:7" ht="24" x14ac:dyDescent="0.2">
      <c r="A49" s="16">
        <v>36</v>
      </c>
      <c r="B49" s="22" t="s">
        <v>102</v>
      </c>
      <c r="C49" s="5" t="s">
        <v>103</v>
      </c>
      <c r="D49" s="32">
        <v>6</v>
      </c>
      <c r="E49" s="21" t="s">
        <v>75</v>
      </c>
      <c r="F49" s="32">
        <v>603.98</v>
      </c>
      <c r="G49" s="33">
        <f t="shared" si="2"/>
        <v>3623.88</v>
      </c>
    </row>
    <row r="50" spans="1:7" ht="24" x14ac:dyDescent="0.2">
      <c r="A50" s="16">
        <v>37</v>
      </c>
      <c r="B50" s="17" t="s">
        <v>104</v>
      </c>
      <c r="C50" s="1" t="s">
        <v>105</v>
      </c>
      <c r="D50" s="32">
        <v>10</v>
      </c>
      <c r="E50" s="21" t="s">
        <v>75</v>
      </c>
      <c r="F50" s="32">
        <v>428.59</v>
      </c>
      <c r="G50" s="33">
        <f t="shared" si="2"/>
        <v>4285.8999999999996</v>
      </c>
    </row>
    <row r="51" spans="1:7" x14ac:dyDescent="0.2">
      <c r="A51" s="16">
        <v>38</v>
      </c>
      <c r="B51" s="21"/>
      <c r="C51" s="4" t="s">
        <v>11</v>
      </c>
      <c r="D51" s="21"/>
      <c r="E51" s="3"/>
      <c r="F51" s="3"/>
      <c r="G51" s="33"/>
    </row>
    <row r="52" spans="1:7" ht="13.5" customHeight="1" x14ac:dyDescent="0.2">
      <c r="A52" s="21"/>
      <c r="B52" s="21"/>
      <c r="C52" s="1" t="s">
        <v>12</v>
      </c>
      <c r="D52" s="17">
        <v>34.58</v>
      </c>
      <c r="E52" s="21" t="s">
        <v>33</v>
      </c>
      <c r="F52" s="17">
        <v>3087.61</v>
      </c>
      <c r="G52" s="33">
        <f t="shared" si="2"/>
        <v>106769.55379999999</v>
      </c>
    </row>
    <row r="53" spans="1:7" ht="13.35" customHeight="1" x14ac:dyDescent="0.2">
      <c r="A53" s="21"/>
      <c r="B53" s="21"/>
      <c r="C53" s="1" t="s">
        <v>13</v>
      </c>
      <c r="D53" s="17">
        <v>59.12</v>
      </c>
      <c r="E53" s="21" t="s">
        <v>33</v>
      </c>
      <c r="F53" s="17">
        <v>2479.48</v>
      </c>
      <c r="G53" s="33">
        <f t="shared" si="2"/>
        <v>146586.85759999999</v>
      </c>
    </row>
    <row r="54" spans="1:7" ht="13.35" customHeight="1" x14ac:dyDescent="0.2">
      <c r="A54" s="21"/>
      <c r="B54" s="21"/>
      <c r="C54" s="1" t="s">
        <v>14</v>
      </c>
      <c r="D54" s="17">
        <v>0.56000000000000005</v>
      </c>
      <c r="E54" s="21" t="s">
        <v>33</v>
      </c>
      <c r="F54" s="17">
        <v>310.47000000000003</v>
      </c>
      <c r="G54" s="33">
        <f t="shared" si="2"/>
        <v>173.86320000000003</v>
      </c>
    </row>
    <row r="55" spans="1:7" ht="12.75" customHeight="1" x14ac:dyDescent="0.2">
      <c r="A55" s="21"/>
      <c r="B55" s="21"/>
      <c r="C55" s="1" t="s">
        <v>15</v>
      </c>
      <c r="D55" s="16">
        <v>3308</v>
      </c>
      <c r="E55" s="18" t="s">
        <v>16</v>
      </c>
      <c r="F55" s="17">
        <v>1140.5899999999999</v>
      </c>
      <c r="G55" s="33">
        <f>D55*F55/1000</f>
        <v>3773.0717199999999</v>
      </c>
    </row>
    <row r="56" spans="1:7" ht="12.75" customHeight="1" x14ac:dyDescent="0.2">
      <c r="A56" s="16">
        <v>56</v>
      </c>
      <c r="B56" s="21"/>
      <c r="C56" s="4" t="s">
        <v>17</v>
      </c>
      <c r="D56" s="21"/>
      <c r="E56" s="3"/>
      <c r="F56" s="3"/>
      <c r="G56" s="33"/>
    </row>
    <row r="57" spans="1:7" ht="12.75" customHeight="1" x14ac:dyDescent="0.2">
      <c r="A57" s="21"/>
      <c r="B57" s="21"/>
      <c r="C57" s="1" t="s">
        <v>18</v>
      </c>
      <c r="D57" s="17">
        <v>640</v>
      </c>
      <c r="E57" s="18" t="s">
        <v>19</v>
      </c>
      <c r="F57" s="17">
        <v>12.36</v>
      </c>
      <c r="G57" s="33">
        <f t="shared" si="2"/>
        <v>7910.4</v>
      </c>
    </row>
    <row r="58" spans="1:7" ht="12.75" customHeight="1" x14ac:dyDescent="0.2">
      <c r="A58" s="21"/>
      <c r="B58" s="21"/>
      <c r="C58" s="1" t="s">
        <v>20</v>
      </c>
      <c r="D58" s="16">
        <v>3308</v>
      </c>
      <c r="E58" s="18" t="s">
        <v>16</v>
      </c>
      <c r="F58" s="17">
        <v>359.04</v>
      </c>
      <c r="G58" s="33">
        <f>D58*F58/1000</f>
        <v>1187.7043200000001</v>
      </c>
    </row>
    <row r="59" spans="1:7" ht="12.75" customHeight="1" x14ac:dyDescent="0.2">
      <c r="A59" s="21"/>
      <c r="B59" s="21"/>
      <c r="C59" s="2"/>
      <c r="D59" s="21"/>
      <c r="E59" s="3"/>
      <c r="F59" s="34" t="s">
        <v>106</v>
      </c>
      <c r="G59" s="27">
        <f>SUM(G9:G58)</f>
        <v>3232670.4788399991</v>
      </c>
    </row>
    <row r="60" spans="1:7" ht="12.75" customHeight="1" x14ac:dyDescent="0.2">
      <c r="A60" s="21"/>
      <c r="B60" s="21"/>
      <c r="C60" s="1" t="s">
        <v>21</v>
      </c>
      <c r="D60" s="21"/>
      <c r="E60" s="3"/>
      <c r="F60" s="34" t="s">
        <v>106</v>
      </c>
      <c r="G60" s="27">
        <f>G59*5.36/100</f>
        <v>173271.13766582395</v>
      </c>
    </row>
    <row r="61" spans="1:7" ht="12.75" customHeight="1" x14ac:dyDescent="0.2">
      <c r="A61" s="21"/>
      <c r="B61" s="21"/>
      <c r="C61" s="2"/>
      <c r="D61" s="18"/>
      <c r="E61" s="3"/>
      <c r="F61" s="34" t="s">
        <v>106</v>
      </c>
      <c r="G61" s="27">
        <f>G59+G60</f>
        <v>3405941.6165058231</v>
      </c>
    </row>
    <row r="62" spans="1:7" ht="12.75" customHeight="1" x14ac:dyDescent="0.2">
      <c r="A62" s="30"/>
      <c r="B62" s="30"/>
      <c r="C62" s="6"/>
      <c r="D62" s="28"/>
      <c r="E62" s="25"/>
      <c r="F62" s="28"/>
      <c r="G62" s="29"/>
    </row>
    <row r="63" spans="1:7" ht="12.75" customHeight="1" x14ac:dyDescent="0.2">
      <c r="A63" s="30"/>
      <c r="B63" s="30"/>
      <c r="C63" s="6"/>
      <c r="D63" s="28"/>
      <c r="E63" s="25"/>
      <c r="F63" s="28"/>
      <c r="G63" s="29"/>
    </row>
    <row r="64" spans="1:7" ht="33.75" customHeight="1" x14ac:dyDescent="0.2">
      <c r="A64" s="30"/>
      <c r="B64" s="30"/>
      <c r="C64" s="6"/>
      <c r="D64" s="28"/>
      <c r="E64" s="25"/>
      <c r="F64" s="28"/>
      <c r="G64" s="29"/>
    </row>
    <row r="65" spans="1:8" ht="36" customHeight="1" x14ac:dyDescent="0.2">
      <c r="A65" s="30"/>
      <c r="B65" s="30"/>
      <c r="C65" s="7"/>
      <c r="D65" s="35" t="s">
        <v>22</v>
      </c>
      <c r="E65" s="36"/>
      <c r="F65" s="36"/>
      <c r="G65" s="36"/>
      <c r="H65" s="8"/>
    </row>
  </sheetData>
  <mergeCells count="9">
    <mergeCell ref="D65:G65"/>
    <mergeCell ref="A1:G1"/>
    <mergeCell ref="A7:G7"/>
    <mergeCell ref="A2:B2"/>
    <mergeCell ref="D2:G6"/>
    <mergeCell ref="A3:B3"/>
    <mergeCell ref="A4:B4"/>
    <mergeCell ref="A5:B5"/>
    <mergeCell ref="A6:C6"/>
  </mergeCells>
  <pageMargins left="0.7" right="0.7" top="0.75" bottom="0.75" header="0.3" footer="0.3"/>
  <pageSetup scale="90" orientation="portrait" r:id="rId1"/>
  <ignoredErrors>
    <ignoredError sqref="G5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G+1_Toilet_G-Floor[1].pdf</dc:title>
  <dc:creator>EXCUTIVE ENGINEER</dc:creator>
  <cp:lastModifiedBy>EXCUTIVE ENGINEER</cp:lastModifiedBy>
  <cp:lastPrinted>2026-06-18T11:32:27Z</cp:lastPrinted>
  <dcterms:created xsi:type="dcterms:W3CDTF">2025-09-17T09:44:47Z</dcterms:created>
  <dcterms:modified xsi:type="dcterms:W3CDTF">2026-06-18T11:34:00Z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2025-09-17T00:00:00Z</vt:filetime>
  </property>
  <property fmtid="{D5CDD505-2E9C-101B-9397-08002B2CF9AE}" pid="3" name="LastSaved">
    <vt:filetime>2025-09-17T00:00:00Z</vt:filetime>
  </property>
  <property fmtid="{D5CDD505-2E9C-101B-9397-08002B2CF9AE}" pid="4" name="Producer">
    <vt:lpwstr>3-Heights(TM) PDF Security Shell 4.8.25.2 (http://www.pdf-tools.com)</vt:lpwstr>
  </property>
</Properties>
</file>